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-15" yWindow="-15" windowWidth="19245" windowHeight="6045"/>
  </bookViews>
  <sheets>
    <sheet name="Мои данные" sheetId="1" r:id="rId1"/>
  </sheets>
  <definedNames>
    <definedName name="_xlnm.Print_Titles" localSheetId="0">'Мои данные'!$25:$25</definedName>
  </definedNames>
  <calcPr calcId="125725" fullCalcOnLoad="1"/>
</workbook>
</file>

<file path=xl/calcChain.xml><?xml version="1.0" encoding="utf-8"?>
<calcChain xmlns="http://schemas.openxmlformats.org/spreadsheetml/2006/main">
  <c r="K19" i="1"/>
  <c r="K17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Alex Sosedko</author>
    <author>Сергей</author>
    <author>Волченков Сергей</author>
    <author>Руслан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R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1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25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5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&lt;Ед. измерения по расценке&gt;
------------------------
&lt;Обоснование коэффициентов&gt;
------------------------
&lt;Формула расчета стоимости единицы&gt;
------------------------
&lt;Строка задания НР для БИМ&gt;; (&lt;Сумма НР по позиции для БИМ&gt;)
&lt;Строка задания СП для БИМ&gt;; (&lt;Сумма СП по позиции для БИМ&gt;)</t>
        </r>
      </text>
    </comment>
    <comment ref="C25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(&lt;Формула расчета физ. объема&gt;)</t>
        </r>
      </text>
    </comment>
    <comment ref="D25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5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5" authorId="6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H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</t>
        </r>
      </text>
    </comment>
    <comment ref="I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</t>
        </r>
      </text>
    </comment>
    <comment ref="K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5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5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</t>
        </r>
      </text>
    </comment>
    <comment ref="N25" authorId="6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P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4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41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41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----------
&lt;Материалы в базисных ценах (итоги)&gt;</t>
        </r>
      </text>
    </comment>
    <comment ref="I41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----------
&lt;З/п машинистов в базисных ценах (итоги)&gt;</t>
        </r>
      </text>
    </comment>
    <comment ref="L41" authorId="8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41" authorId="8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41" authorId="5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A70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72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<sst xmlns="http://schemas.openxmlformats.org/spreadsheetml/2006/main" count="161" uniqueCount="104">
  <si>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</si>
  <si>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</si>
  <si>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</si>
  <si>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</si>
  <si>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</si>
  <si>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</si>
  <si>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</si>
  <si>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</si>
  <si>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</si>
  <si>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</si>
  <si>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</si>
  <si>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</si>
  <si>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</si>
  <si>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</si>
  <si>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</si>
  <si>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</si>
  <si>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</si>
  <si>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</si>
  <si>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</si>
  <si>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</si>
  <si>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</si>
  <si>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</si>
  <si>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</si>
  <si>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СОГЛАСОВАНО:</t>
  </si>
  <si>
    <t>УТВЕРЖДАЮ:</t>
  </si>
  <si>
    <t>_____________________________</t>
  </si>
  <si>
    <t>__________________________</t>
  </si>
  <si>
    <t>"____" ______________20___ г.</t>
  </si>
  <si>
    <t>" _____ " ________________ 20___ г.</t>
  </si>
  <si>
    <t>Проверил:______________ ()</t>
  </si>
  <si>
    <t xml:space="preserve">                           Раздел 1. Водопровод (хозяйственно-питьевой)</t>
  </si>
  <si>
    <t>ТЕРр65-1-1
Разборка трубопроводов из водогазопроводных труб диаметром: до 32 мм
100 м трубопровода
------------------------
КОЭФ. УЧТЁННЫЕ В ИТОГАХ:
Районный к-т 20%;
IV-зона МАТ=1,15</t>
  </si>
  <si>
    <t>239,5
----------
29,26</t>
  </si>
  <si>
    <t>5,32
----------
0,92</t>
  </si>
  <si>
    <t>14,34
----------
7,044</t>
  </si>
  <si>
    <t>4,13
----------
14,349</t>
  </si>
  <si>
    <t>Накладные расходы от ФОТ(86 руб.)51</t>
  </si>
  <si>
    <t>Сметная прибыль от ФОТ(86 руб.)31</t>
  </si>
  <si>
    <t>Всего с НР и СП168</t>
  </si>
  <si>
    <t>ТЕР16-06-001-01
Установка водомерных узлов, поставляемых на место монтажа собранными в блоки, с обводной линией диаметром ввода: до 65 мм, диаметром водомера до 40 мм
1 узел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</si>
  <si>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71,88
----------
1652,91</t>
  </si>
  <si>
    <t>13,64
----------
0,43</t>
  </si>
  <si>
    <t>72
----------
1652</t>
  </si>
  <si>
    <t>14,34
----------
3,771</t>
  </si>
  <si>
    <t>4,52
----------
14,449</t>
  </si>
  <si>
    <t>1420
----------
7165</t>
  </si>
  <si>
    <t>Накладные расходы от ФОТ(1420 руб.)1306</t>
  </si>
  <si>
    <t>Сметная прибыль от ФОТ(1420 руб.)724</t>
  </si>
  <si>
    <t>Всего с НР и СП10696</t>
  </si>
  <si>
    <t>301-3165
Счетчики (водомеры) крыльчатые диаметром 32 мм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</si>
  <si>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850,14</t>
  </si>
  <si>
    <t xml:space="preserve">
----------
-850</t>
  </si>
  <si>
    <t xml:space="preserve">
----------
-3684</t>
  </si>
  <si>
    <t>АДК г.Барнаул-12, ул.Маяковского-27.т.31-95-05
Водосчетчик MINOL D=32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</si>
  <si>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585,48</t>
  </si>
  <si>
    <t xml:space="preserve">
----------
585</t>
  </si>
  <si>
    <t>14,34
----------
4,27</t>
  </si>
  <si>
    <t>4,34
----------
14,34</t>
  </si>
  <si>
    <t xml:space="preserve">
----------
2874</t>
  </si>
  <si>
    <t>ТЕР18-06-007-02
Установка фильтров диаметром: 32 мм
10 фильтров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</si>
  <si>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63,97
----------
6224,95</t>
  </si>
  <si>
    <t>52,86
----------
0,32</t>
  </si>
  <si>
    <t>6
----------
623</t>
  </si>
  <si>
    <t>14,34
----------
1,674</t>
  </si>
  <si>
    <t>5,092
----------
14,378</t>
  </si>
  <si>
    <t>115
----------
1199</t>
  </si>
  <si>
    <t>Накладные расходы от ФОТ(115 руб.)106</t>
  </si>
  <si>
    <t>Сметная прибыль от ФОТ(115 руб.)59</t>
  </si>
  <si>
    <t>Всего с НР и СП1510</t>
  </si>
  <si>
    <t>Итого прямые затраты по смете</t>
  </si>
  <si>
    <t>83,00
----------
2010,00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</si>
  <si>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</si>
  <si>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</si>
  <si>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Районный к-т 20%  (Поз. 1-3, 5)</t>
  </si>
  <si>
    <t xml:space="preserve">     IV-зона МАТ=1,15  (Поз. 4, 2-3, 5)</t>
  </si>
  <si>
    <t xml:space="preserve">
----------
301,50</t>
  </si>
  <si>
    <t xml:space="preserve">  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5)</t>
  </si>
  <si>
    <t>Итого прямые затраты по смете с учетом индексов, в текущих ценах</t>
  </si>
  <si>
    <t>1621,00
----------
7550,00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</si>
  <si>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</si>
  <si>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</si>
  <si>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</si>
  <si>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</si>
  <si>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</si>
  <si>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</si>
  <si>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</si>
  <si>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</si>
  <si>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</si>
  <si>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</si>
  <si>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 Прочие затраты</t>
  </si>
  <si>
    <t xml:space="preserve">    Внутренние санитарно-технические работы: демонтаж и разборка (ремонтно-строительные)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</si>
  <si>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</si>
  <si>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Итого</t>
  </si>
  <si>
    <t xml:space="preserve">    Технадзор 0,7%</t>
  </si>
  <si>
    <t xml:space="preserve">    ПСД</t>
  </si>
  <si>
    <t xml:space="preserve">    Компенсация НДС (МАТ+(ЭМ-ЗПМ)+НР*0,1712+СП*0,15)*0,18</t>
  </si>
  <si>
    <t xml:space="preserve">    ВСЕГО по смете</t>
  </si>
  <si>
    <t>Директор ООО "Антонов"</t>
  </si>
  <si>
    <t>Жилой 12 квартирный дом расположенный в Панкрушихинском районе селе Панкрушиха ул. Некрасова, 7.</t>
  </si>
  <si>
    <t>ЛОКАЛЬНАЯ  СМЕТА №  3</t>
  </si>
  <si>
    <t>установку водосчетчика</t>
  </si>
  <si>
    <t>Составлен в базисных и текущих ценах по состоянию на           4-кв               2011    г.</t>
  </si>
  <si>
    <t>Составил: начальник проектного отдела ______________  А.С. Александров</t>
  </si>
  <si>
    <t>В.А. Антонов</t>
  </si>
</sst>
</file>

<file path=xl/styles.xml><?xml version="1.0" encoding="utf-8"?>
<styleSheet xmlns="http://schemas.openxmlformats.org/spreadsheetml/2006/main">
  <numFmts count="1">
    <numFmt numFmtId="165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5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11" fillId="0" borderId="0" xfId="24" applyFont="1" applyBorder="1" applyAlignment="1">
      <alignment horizontal="center" vertical="center"/>
    </xf>
    <xf numFmtId="0" fontId="9" fillId="0" borderId="5" xfId="18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9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0" fillId="0" borderId="0" xfId="0"/>
    <xf numFmtId="4" fontId="9" fillId="0" borderId="0" xfId="11" applyNumberFormat="1" applyFont="1" applyAlignment="1">
      <alignment horizontal="right"/>
    </xf>
    <xf numFmtId="0" fontId="9" fillId="0" borderId="0" xfId="1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5" xfId="14" applyBorder="1">
      <alignment horizontal="center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right" vertical="top" wrapText="1"/>
    </xf>
    <xf numFmtId="0" fontId="15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65" fontId="9" fillId="0" borderId="0" xfId="11" applyNumberFormat="1" applyFont="1" applyAlignment="1">
      <alignment horizontal="right"/>
    </xf>
    <xf numFmtId="0" fontId="19" fillId="0" borderId="8" xfId="24" applyFont="1" applyBorder="1" applyAlignment="1">
      <alignment horizontal="center" wrapText="1"/>
    </xf>
    <xf numFmtId="0" fontId="0" fillId="0" borderId="0" xfId="0"/>
    <xf numFmtId="0" fontId="9" fillId="0" borderId="0" xfId="0" applyFont="1" applyBorder="1"/>
    <xf numFmtId="0" fontId="9" fillId="0" borderId="0" xfId="0" applyFont="1" applyAlignment="1"/>
    <xf numFmtId="0" fontId="9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5" applyFont="1" applyAlignment="1">
      <alignment horizontal="left" vertical="top"/>
    </xf>
    <xf numFmtId="0" fontId="2" fillId="0" borderId="9" xfId="0" applyFont="1" applyBorder="1" applyAlignment="1">
      <alignment horizontal="right" vertical="top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Q497"/>
  <sheetViews>
    <sheetView showGridLines="0" tabSelected="1" view="pageBreakPreview" zoomScaleNormal="92" zoomScaleSheetLayoutView="100" workbookViewId="0">
      <selection activeCell="K17" sqref="K17:L17"/>
    </sheetView>
  </sheetViews>
  <sheetFormatPr defaultRowHeight="1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7" customWidth="1"/>
    <col min="14" max="14" width="9.7109375" style="7" customWidth="1"/>
    <col min="15" max="15" width="10.5703125" style="7" bestFit="1" customWidth="1"/>
    <col min="16" max="17" width="10.5703125" style="7" hidden="1" customWidth="1"/>
    <col min="18" max="19" width="9.140625" style="7" hidden="1" customWidth="1"/>
    <col min="20" max="21" width="16.140625" style="7" hidden="1" customWidth="1"/>
    <col min="22" max="26" width="9.140625" style="7" hidden="1" customWidth="1"/>
    <col min="27" max="16384" width="9.140625" style="7"/>
  </cols>
  <sheetData>
    <row r="1" spans="1:43" ht="12.7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7" t="s">
        <v>20</v>
      </c>
      <c r="O1" s="66"/>
    </row>
    <row r="3" spans="1:43" ht="12.75">
      <c r="A3" s="71"/>
      <c r="B3" s="72" t="s">
        <v>23</v>
      </c>
      <c r="C3" s="73"/>
      <c r="D3" s="74"/>
      <c r="E3" s="71"/>
      <c r="F3" s="75"/>
      <c r="G3" s="75"/>
      <c r="H3" s="75"/>
      <c r="I3" s="75"/>
      <c r="J3" s="75"/>
      <c r="K3" s="75"/>
      <c r="L3" s="76" t="s">
        <v>24</v>
      </c>
      <c r="M3" s="75"/>
      <c r="N3" s="75"/>
      <c r="O3" s="75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2.75">
      <c r="A4" s="71"/>
      <c r="B4" s="77"/>
      <c r="C4" s="73"/>
      <c r="D4" s="74"/>
      <c r="E4" s="71"/>
      <c r="F4" s="75"/>
      <c r="G4" s="75"/>
      <c r="H4" s="75"/>
      <c r="I4" s="75"/>
      <c r="J4" s="75"/>
      <c r="K4" s="79"/>
      <c r="L4" s="80" t="s">
        <v>97</v>
      </c>
      <c r="M4" s="79"/>
      <c r="N4" s="75"/>
      <c r="O4" s="75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ht="12.75">
      <c r="A5" s="71"/>
      <c r="B5" s="77" t="s">
        <v>25</v>
      </c>
      <c r="C5" s="73"/>
      <c r="D5" s="74"/>
      <c r="E5" s="71"/>
      <c r="F5" s="75"/>
      <c r="G5" s="75"/>
      <c r="H5" s="75"/>
      <c r="I5" s="75"/>
      <c r="J5" s="75"/>
      <c r="K5" s="81"/>
      <c r="L5" s="78" t="s">
        <v>26</v>
      </c>
      <c r="M5" s="84" t="s">
        <v>103</v>
      </c>
      <c r="N5" s="75"/>
      <c r="O5" s="75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ht="12.75" customHeight="1">
      <c r="A6" s="71"/>
      <c r="B6" s="77" t="s">
        <v>28</v>
      </c>
      <c r="C6" s="73"/>
      <c r="D6" s="74"/>
      <c r="E6" s="71"/>
      <c r="F6" s="75"/>
      <c r="G6" s="75"/>
      <c r="H6" s="75"/>
      <c r="I6" s="75"/>
      <c r="J6" s="75"/>
      <c r="K6" s="75"/>
      <c r="L6" s="78" t="s">
        <v>27</v>
      </c>
      <c r="M6" s="75"/>
      <c r="N6" s="75"/>
      <c r="O6" s="75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3" ht="12.75">
      <c r="A7" s="66"/>
      <c r="B7" s="68"/>
      <c r="C7" s="68"/>
      <c r="D7" s="68"/>
      <c r="E7" s="66"/>
      <c r="F7" s="66"/>
      <c r="G7" s="66"/>
      <c r="H7" s="66"/>
      <c r="I7" s="69"/>
      <c r="J7" s="69"/>
      <c r="K7" s="66"/>
      <c r="L7" s="66"/>
      <c r="M7" s="66"/>
      <c r="N7" s="66"/>
      <c r="O7" s="66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ht="15">
      <c r="A8" s="65" t="s">
        <v>98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6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ht="12.75" customHeight="1">
      <c r="A9" s="36" t="s">
        <v>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66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ht="12.7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6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ht="15.75">
      <c r="A11" s="25" t="s">
        <v>99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6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ht="12.75" customHeight="1">
      <c r="A12" s="37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6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ht="12.75" customHeight="1">
      <c r="A13" s="65" t="s">
        <v>100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ht="12.75">
      <c r="A14" s="38" t="s">
        <v>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66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ht="12.75">
      <c r="A15" s="4"/>
      <c r="B15" s="5"/>
      <c r="C15" s="2"/>
      <c r="D15" s="8"/>
      <c r="E15" s="8"/>
      <c r="F15" s="8"/>
      <c r="G15" s="8"/>
      <c r="H15" s="8"/>
      <c r="I15" s="8"/>
      <c r="J15" s="8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ht="12.75">
      <c r="A16" s="1"/>
      <c r="B16" s="9" t="s">
        <v>1</v>
      </c>
      <c r="C16" s="10"/>
      <c r="D16" s="8"/>
      <c r="E16" s="8"/>
      <c r="F16" s="8"/>
      <c r="G16" s="8"/>
      <c r="H16" s="8"/>
      <c r="I16" s="9"/>
      <c r="J16" s="9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ht="12.75">
      <c r="A17" s="1"/>
      <c r="C17" s="7"/>
      <c r="D17" s="11"/>
      <c r="E17" s="11"/>
      <c r="F17" s="9" t="s">
        <v>3</v>
      </c>
      <c r="G17" s="9"/>
      <c r="H17" s="9"/>
      <c r="I17" s="9"/>
      <c r="J17" s="9"/>
      <c r="K17" s="64">
        <f>20387/1000</f>
        <v>20.387</v>
      </c>
      <c r="L17" s="64"/>
      <c r="M17" s="17" t="s">
        <v>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ht="21.75" customHeight="1">
      <c r="A18" s="1"/>
      <c r="C18" s="7"/>
      <c r="D18" s="11"/>
      <c r="E18" s="11"/>
      <c r="F18" s="9" t="s">
        <v>10</v>
      </c>
      <c r="G18" s="9"/>
      <c r="H18" s="9"/>
      <c r="I18" s="9"/>
      <c r="J18" s="9"/>
      <c r="K18" s="41">
        <v>12.58</v>
      </c>
      <c r="L18" s="41"/>
      <c r="M18" s="18" t="s">
        <v>9</v>
      </c>
      <c r="N18" s="16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ht="25.5" customHeight="1">
      <c r="A19" s="1"/>
      <c r="C19" s="14"/>
      <c r="D19" s="11"/>
      <c r="E19" s="11"/>
      <c r="F19" s="9" t="s">
        <v>7</v>
      </c>
      <c r="G19" s="9"/>
      <c r="H19" s="9"/>
      <c r="I19" s="9"/>
      <c r="J19" s="9"/>
      <c r="K19" s="40">
        <f>1621/1000</f>
        <v>1.621</v>
      </c>
      <c r="L19" s="40"/>
      <c r="M19" s="18" t="s">
        <v>8</v>
      </c>
      <c r="N19" s="16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ht="27.75" customHeight="1">
      <c r="A20" s="1"/>
      <c r="C20" s="9"/>
      <c r="D20" s="9"/>
      <c r="E20" s="9"/>
      <c r="F20" s="82" t="s">
        <v>101</v>
      </c>
      <c r="G20" s="9"/>
      <c r="H20" s="9"/>
      <c r="I20" s="9"/>
      <c r="J20" s="9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2" customFormat="1" ht="12.75">
      <c r="A21" s="1"/>
      <c r="B21" s="5"/>
      <c r="C21" s="2"/>
      <c r="D21" s="8"/>
      <c r="E21" s="8"/>
      <c r="F21" s="8"/>
      <c r="G21" s="8"/>
      <c r="H21" s="8"/>
      <c r="I21" s="8"/>
      <c r="J21" s="8"/>
      <c r="K21" s="7"/>
      <c r="L21" s="7"/>
      <c r="M21" s="7"/>
      <c r="N21" s="7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3" customFormat="1" ht="12.75">
      <c r="A22" s="33" t="s">
        <v>4</v>
      </c>
      <c r="B22" s="33" t="s">
        <v>12</v>
      </c>
      <c r="C22" s="33" t="s">
        <v>15</v>
      </c>
      <c r="D22" s="30" t="s">
        <v>13</v>
      </c>
      <c r="E22" s="31"/>
      <c r="F22" s="32"/>
      <c r="G22" s="30" t="s">
        <v>14</v>
      </c>
      <c r="H22" s="31"/>
      <c r="I22" s="32"/>
      <c r="J22" s="42" t="s">
        <v>5</v>
      </c>
      <c r="K22" s="43"/>
      <c r="L22" s="28" t="s">
        <v>21</v>
      </c>
      <c r="M22" s="28"/>
      <c r="N22" s="28"/>
      <c r="O22" s="39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19" customFormat="1" ht="12.75">
      <c r="A23" s="34"/>
      <c r="B23" s="34"/>
      <c r="C23" s="34"/>
      <c r="D23" s="26" t="s">
        <v>11</v>
      </c>
      <c r="E23" s="24" t="s">
        <v>19</v>
      </c>
      <c r="F23" s="24" t="s">
        <v>16</v>
      </c>
      <c r="G23" s="26" t="s">
        <v>11</v>
      </c>
      <c r="H23" s="24" t="s">
        <v>19</v>
      </c>
      <c r="I23" s="24" t="s">
        <v>16</v>
      </c>
      <c r="J23" s="24" t="s">
        <v>19</v>
      </c>
      <c r="K23" s="24" t="s">
        <v>16</v>
      </c>
      <c r="L23" s="28" t="s">
        <v>11</v>
      </c>
      <c r="M23" s="24" t="s">
        <v>19</v>
      </c>
      <c r="N23" s="24" t="s">
        <v>16</v>
      </c>
      <c r="O23" s="39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ht="12.75">
      <c r="A24" s="35"/>
      <c r="B24" s="35"/>
      <c r="C24" s="35"/>
      <c r="D24" s="27"/>
      <c r="E24" s="15" t="s">
        <v>18</v>
      </c>
      <c r="F24" s="24" t="s">
        <v>17</v>
      </c>
      <c r="G24" s="27"/>
      <c r="H24" s="15" t="s">
        <v>18</v>
      </c>
      <c r="I24" s="24" t="s">
        <v>17</v>
      </c>
      <c r="J24" s="15" t="s">
        <v>18</v>
      </c>
      <c r="K24" s="24" t="s">
        <v>17</v>
      </c>
      <c r="L24" s="29"/>
      <c r="M24" s="15" t="s">
        <v>18</v>
      </c>
      <c r="N24" s="24" t="s">
        <v>17</v>
      </c>
      <c r="O24" s="39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ht="12.75">
      <c r="A25" s="44">
        <v>1</v>
      </c>
      <c r="B25" s="44">
        <v>2</v>
      </c>
      <c r="C25" s="44">
        <v>3</v>
      </c>
      <c r="D25" s="44">
        <v>4</v>
      </c>
      <c r="E25" s="44">
        <v>5</v>
      </c>
      <c r="F25" s="44">
        <v>6</v>
      </c>
      <c r="G25" s="44">
        <v>7</v>
      </c>
      <c r="H25" s="44">
        <v>8</v>
      </c>
      <c r="I25" s="44">
        <v>9</v>
      </c>
      <c r="J25" s="44">
        <v>10</v>
      </c>
      <c r="K25" s="44">
        <v>11</v>
      </c>
      <c r="L25" s="44">
        <v>12</v>
      </c>
      <c r="M25" s="44">
        <v>13</v>
      </c>
      <c r="N25" s="44">
        <v>14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ht="21" customHeight="1">
      <c r="A26" s="45" t="s">
        <v>30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ht="96">
      <c r="A27" s="47">
        <v>1</v>
      </c>
      <c r="B27" s="48" t="s">
        <v>31</v>
      </c>
      <c r="C27" s="49">
        <v>0.02</v>
      </c>
      <c r="D27" s="50">
        <v>274.08</v>
      </c>
      <c r="E27" s="50" t="s">
        <v>32</v>
      </c>
      <c r="F27" s="50" t="s">
        <v>33</v>
      </c>
      <c r="G27" s="50">
        <v>5</v>
      </c>
      <c r="H27" s="50">
        <v>5</v>
      </c>
      <c r="I27" s="50"/>
      <c r="J27" s="47" t="s">
        <v>34</v>
      </c>
      <c r="K27" s="49" t="s">
        <v>35</v>
      </c>
      <c r="L27" s="50">
        <v>86</v>
      </c>
      <c r="M27" s="50">
        <v>86</v>
      </c>
      <c r="N27" s="50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ht="12.75">
      <c r="A28" s="51" t="s">
        <v>22</v>
      </c>
      <c r="B28" s="52" t="s">
        <v>36</v>
      </c>
      <c r="C28" s="53" t="s">
        <v>22</v>
      </c>
      <c r="D28" s="54"/>
      <c r="E28" s="54"/>
      <c r="F28" s="54"/>
      <c r="G28" s="54"/>
      <c r="H28" s="54"/>
      <c r="I28" s="54"/>
      <c r="J28" s="51" t="s">
        <v>22</v>
      </c>
      <c r="K28" s="53" t="s">
        <v>22</v>
      </c>
      <c r="L28" s="54"/>
      <c r="M28" s="54"/>
      <c r="N28" s="54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ht="12.75">
      <c r="A29" s="51" t="s">
        <v>22</v>
      </c>
      <c r="B29" s="52" t="s">
        <v>37</v>
      </c>
      <c r="C29" s="53" t="s">
        <v>22</v>
      </c>
      <c r="D29" s="54"/>
      <c r="E29" s="54"/>
      <c r="F29" s="54"/>
      <c r="G29" s="54"/>
      <c r="H29" s="54"/>
      <c r="I29" s="54"/>
      <c r="J29" s="51" t="s">
        <v>22</v>
      </c>
      <c r="K29" s="53" t="s">
        <v>22</v>
      </c>
      <c r="L29" s="54"/>
      <c r="M29" s="54"/>
      <c r="N29" s="54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ht="12.75">
      <c r="A30" s="51" t="s">
        <v>22</v>
      </c>
      <c r="B30" s="52" t="s">
        <v>38</v>
      </c>
      <c r="C30" s="53" t="s">
        <v>22</v>
      </c>
      <c r="D30" s="54"/>
      <c r="E30" s="54"/>
      <c r="F30" s="54"/>
      <c r="G30" s="54"/>
      <c r="H30" s="54"/>
      <c r="I30" s="54"/>
      <c r="J30" s="51" t="s">
        <v>22</v>
      </c>
      <c r="K30" s="53" t="s">
        <v>22</v>
      </c>
      <c r="L30" s="54"/>
      <c r="M30" s="54"/>
      <c r="N30" s="54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ht="180">
      <c r="A31" s="47">
        <v>2</v>
      </c>
      <c r="B31" s="48" t="s">
        <v>39</v>
      </c>
      <c r="C31" s="49">
        <v>1</v>
      </c>
      <c r="D31" s="50">
        <v>1738.43</v>
      </c>
      <c r="E31" s="50" t="s">
        <v>40</v>
      </c>
      <c r="F31" s="50" t="s">
        <v>41</v>
      </c>
      <c r="G31" s="50">
        <v>1738</v>
      </c>
      <c r="H31" s="50" t="s">
        <v>42</v>
      </c>
      <c r="I31" s="50">
        <v>14</v>
      </c>
      <c r="J31" s="47" t="s">
        <v>43</v>
      </c>
      <c r="K31" s="49" t="s">
        <v>44</v>
      </c>
      <c r="L31" s="50">
        <v>8666</v>
      </c>
      <c r="M31" s="50" t="s">
        <v>45</v>
      </c>
      <c r="N31" s="50">
        <v>81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ht="12.75">
      <c r="A32" s="51" t="s">
        <v>22</v>
      </c>
      <c r="B32" s="52" t="s">
        <v>46</v>
      </c>
      <c r="C32" s="53" t="s">
        <v>22</v>
      </c>
      <c r="D32" s="54"/>
      <c r="E32" s="54"/>
      <c r="F32" s="54"/>
      <c r="G32" s="54"/>
      <c r="H32" s="54"/>
      <c r="I32" s="54"/>
      <c r="J32" s="51" t="s">
        <v>22</v>
      </c>
      <c r="K32" s="53" t="s">
        <v>22</v>
      </c>
      <c r="L32" s="54"/>
      <c r="M32" s="54"/>
      <c r="N32" s="54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ht="12.75">
      <c r="A33" s="51" t="s">
        <v>22</v>
      </c>
      <c r="B33" s="52" t="s">
        <v>47</v>
      </c>
      <c r="C33" s="53" t="s">
        <v>22</v>
      </c>
      <c r="D33" s="54"/>
      <c r="E33" s="54"/>
      <c r="F33" s="54"/>
      <c r="G33" s="54"/>
      <c r="H33" s="54"/>
      <c r="I33" s="54"/>
      <c r="J33" s="51" t="s">
        <v>22</v>
      </c>
      <c r="K33" s="53" t="s">
        <v>22</v>
      </c>
      <c r="L33" s="54"/>
      <c r="M33" s="54"/>
      <c r="N33" s="54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ht="12.75">
      <c r="A34" s="51" t="s">
        <v>22</v>
      </c>
      <c r="B34" s="52" t="s">
        <v>48</v>
      </c>
      <c r="C34" s="53" t="s">
        <v>22</v>
      </c>
      <c r="D34" s="54"/>
      <c r="E34" s="54"/>
      <c r="F34" s="54"/>
      <c r="G34" s="54"/>
      <c r="H34" s="54"/>
      <c r="I34" s="54"/>
      <c r="J34" s="51" t="s">
        <v>22</v>
      </c>
      <c r="K34" s="53" t="s">
        <v>22</v>
      </c>
      <c r="L34" s="54"/>
      <c r="M34" s="54"/>
      <c r="N34" s="5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ht="156">
      <c r="A35" s="47">
        <v>3</v>
      </c>
      <c r="B35" s="48" t="s">
        <v>49</v>
      </c>
      <c r="C35" s="49">
        <v>-1</v>
      </c>
      <c r="D35" s="50">
        <v>850.14</v>
      </c>
      <c r="E35" s="50" t="s">
        <v>50</v>
      </c>
      <c r="F35" s="50"/>
      <c r="G35" s="50">
        <v>-850</v>
      </c>
      <c r="H35" s="50" t="s">
        <v>51</v>
      </c>
      <c r="I35" s="50"/>
      <c r="J35" s="47" t="s">
        <v>43</v>
      </c>
      <c r="K35" s="49" t="s">
        <v>44</v>
      </c>
      <c r="L35" s="50">
        <v>-3684</v>
      </c>
      <c r="M35" s="50" t="s">
        <v>52</v>
      </c>
      <c r="N35" s="50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ht="144">
      <c r="A36" s="47">
        <v>4</v>
      </c>
      <c r="B36" s="48" t="s">
        <v>53</v>
      </c>
      <c r="C36" s="49">
        <v>1</v>
      </c>
      <c r="D36" s="50">
        <v>585.48</v>
      </c>
      <c r="E36" s="50" t="s">
        <v>54</v>
      </c>
      <c r="F36" s="50"/>
      <c r="G36" s="50">
        <v>585</v>
      </c>
      <c r="H36" s="50" t="s">
        <v>55</v>
      </c>
      <c r="I36" s="50"/>
      <c r="J36" s="47" t="s">
        <v>56</v>
      </c>
      <c r="K36" s="49" t="s">
        <v>57</v>
      </c>
      <c r="L36" s="50">
        <v>2874</v>
      </c>
      <c r="M36" s="50" t="s">
        <v>58</v>
      </c>
      <c r="N36" s="50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ht="144">
      <c r="A37" s="47">
        <v>5</v>
      </c>
      <c r="B37" s="48" t="s">
        <v>59</v>
      </c>
      <c r="C37" s="49">
        <v>0.1</v>
      </c>
      <c r="D37" s="50">
        <v>6341.78</v>
      </c>
      <c r="E37" s="50" t="s">
        <v>60</v>
      </c>
      <c r="F37" s="50" t="s">
        <v>61</v>
      </c>
      <c r="G37" s="50">
        <v>634</v>
      </c>
      <c r="H37" s="50" t="s">
        <v>62</v>
      </c>
      <c r="I37" s="50">
        <v>5</v>
      </c>
      <c r="J37" s="47" t="s">
        <v>63</v>
      </c>
      <c r="K37" s="49" t="s">
        <v>64</v>
      </c>
      <c r="L37" s="50">
        <v>1345</v>
      </c>
      <c r="M37" s="50" t="s">
        <v>65</v>
      </c>
      <c r="N37" s="50">
        <v>31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ht="12.75">
      <c r="A38" s="51" t="s">
        <v>22</v>
      </c>
      <c r="B38" s="52" t="s">
        <v>66</v>
      </c>
      <c r="C38" s="53" t="s">
        <v>22</v>
      </c>
      <c r="D38" s="54"/>
      <c r="E38" s="54"/>
      <c r="F38" s="54"/>
      <c r="G38" s="54"/>
      <c r="H38" s="54"/>
      <c r="I38" s="54"/>
      <c r="J38" s="51" t="s">
        <v>22</v>
      </c>
      <c r="K38" s="53" t="s">
        <v>22</v>
      </c>
      <c r="L38" s="54"/>
      <c r="M38" s="54"/>
      <c r="N38" s="54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ht="12.75">
      <c r="A39" s="51" t="s">
        <v>22</v>
      </c>
      <c r="B39" s="52" t="s">
        <v>67</v>
      </c>
      <c r="C39" s="53" t="s">
        <v>22</v>
      </c>
      <c r="D39" s="54"/>
      <c r="E39" s="54"/>
      <c r="F39" s="54"/>
      <c r="G39" s="54"/>
      <c r="H39" s="54"/>
      <c r="I39" s="54"/>
      <c r="J39" s="51" t="s">
        <v>22</v>
      </c>
      <c r="K39" s="53" t="s">
        <v>22</v>
      </c>
      <c r="L39" s="54"/>
      <c r="M39" s="54"/>
      <c r="N39" s="54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ht="12.75">
      <c r="A40" s="55" t="s">
        <v>22</v>
      </c>
      <c r="B40" s="56" t="s">
        <v>68</v>
      </c>
      <c r="C40" s="57" t="s">
        <v>22</v>
      </c>
      <c r="D40" s="58"/>
      <c r="E40" s="58"/>
      <c r="F40" s="58"/>
      <c r="G40" s="58"/>
      <c r="H40" s="58"/>
      <c r="I40" s="58"/>
      <c r="J40" s="55" t="s">
        <v>22</v>
      </c>
      <c r="K40" s="57" t="s">
        <v>22</v>
      </c>
      <c r="L40" s="58"/>
      <c r="M40" s="58"/>
      <c r="N40" s="58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ht="36">
      <c r="A41" s="59" t="s">
        <v>69</v>
      </c>
      <c r="B41" s="60"/>
      <c r="C41" s="60"/>
      <c r="D41" s="60"/>
      <c r="E41" s="60"/>
      <c r="F41" s="60"/>
      <c r="G41" s="61">
        <v>2112</v>
      </c>
      <c r="H41" s="61" t="s">
        <v>70</v>
      </c>
      <c r="I41" s="61">
        <v>19</v>
      </c>
      <c r="J41" s="61"/>
      <c r="K41" s="61"/>
      <c r="L41" s="61">
        <v>2112</v>
      </c>
      <c r="M41" s="61" t="s">
        <v>70</v>
      </c>
      <c r="N41" s="61">
        <v>19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ht="12.75">
      <c r="A42" s="59" t="s">
        <v>71</v>
      </c>
      <c r="B42" s="60"/>
      <c r="C42" s="60"/>
      <c r="D42" s="60"/>
      <c r="E42" s="60"/>
      <c r="F42" s="60"/>
      <c r="G42" s="61">
        <v>2450</v>
      </c>
      <c r="H42" s="61"/>
      <c r="I42" s="61"/>
      <c r="J42" s="61"/>
      <c r="K42" s="61"/>
      <c r="L42" s="61">
        <v>2448</v>
      </c>
      <c r="M42" s="61"/>
      <c r="N42" s="61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ht="12.75">
      <c r="A43" s="59" t="s">
        <v>72</v>
      </c>
      <c r="B43" s="60"/>
      <c r="C43" s="60"/>
      <c r="D43" s="60"/>
      <c r="E43" s="60"/>
      <c r="F43" s="60"/>
      <c r="G43" s="61"/>
      <c r="H43" s="61"/>
      <c r="I43" s="61"/>
      <c r="J43" s="61"/>
      <c r="K43" s="61"/>
      <c r="L43" s="61"/>
      <c r="M43" s="61"/>
      <c r="N43" s="61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ht="12.75">
      <c r="A44" s="59" t="s">
        <v>73</v>
      </c>
      <c r="B44" s="60"/>
      <c r="C44" s="60"/>
      <c r="D44" s="60"/>
      <c r="E44" s="60"/>
      <c r="F44" s="60"/>
      <c r="G44" s="61">
        <v>17</v>
      </c>
      <c r="H44" s="61">
        <v>16.600000000000001</v>
      </c>
      <c r="I44" s="61"/>
      <c r="J44" s="61"/>
      <c r="K44" s="61"/>
      <c r="L44" s="61">
        <v>16</v>
      </c>
      <c r="M44" s="61">
        <v>16.600000000000001</v>
      </c>
      <c r="N44" s="61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</row>
    <row r="45" spans="1:43" ht="36">
      <c r="A45" s="59" t="s">
        <v>74</v>
      </c>
      <c r="B45" s="60"/>
      <c r="C45" s="60"/>
      <c r="D45" s="60"/>
      <c r="E45" s="60"/>
      <c r="F45" s="60"/>
      <c r="G45" s="61">
        <v>302</v>
      </c>
      <c r="H45" s="61" t="s">
        <v>75</v>
      </c>
      <c r="I45" s="61"/>
      <c r="J45" s="61"/>
      <c r="K45" s="61"/>
      <c r="L45" s="61">
        <v>301</v>
      </c>
      <c r="M45" s="61" t="s">
        <v>75</v>
      </c>
      <c r="N45" s="61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</row>
    <row r="46" spans="1:43" ht="26.1" customHeight="1">
      <c r="A46" s="59" t="s">
        <v>76</v>
      </c>
      <c r="B46" s="60"/>
      <c r="C46" s="60"/>
      <c r="D46" s="60"/>
      <c r="E46" s="60"/>
      <c r="F46" s="60"/>
      <c r="G46" s="61">
        <v>19</v>
      </c>
      <c r="H46" s="61">
        <v>14.1</v>
      </c>
      <c r="I46" s="61">
        <v>4.75</v>
      </c>
      <c r="J46" s="61"/>
      <c r="K46" s="61"/>
      <c r="L46" s="61">
        <v>19</v>
      </c>
      <c r="M46" s="61">
        <v>13.95</v>
      </c>
      <c r="N46" s="61">
        <v>4.75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</row>
    <row r="47" spans="1:43" ht="36">
      <c r="A47" s="59" t="s">
        <v>77</v>
      </c>
      <c r="B47" s="60"/>
      <c r="C47" s="60"/>
      <c r="D47" s="60"/>
      <c r="E47" s="60"/>
      <c r="F47" s="60"/>
      <c r="G47" s="61">
        <v>2112</v>
      </c>
      <c r="H47" s="61" t="s">
        <v>70</v>
      </c>
      <c r="I47" s="61">
        <v>19</v>
      </c>
      <c r="J47" s="61"/>
      <c r="K47" s="61"/>
      <c r="L47" s="61">
        <v>9283</v>
      </c>
      <c r="M47" s="61" t="s">
        <v>78</v>
      </c>
      <c r="N47" s="61">
        <v>112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</row>
    <row r="48" spans="1:43" ht="12.75">
      <c r="A48" s="59" t="s">
        <v>79</v>
      </c>
      <c r="B48" s="60"/>
      <c r="C48" s="60"/>
      <c r="D48" s="60"/>
      <c r="E48" s="60"/>
      <c r="F48" s="60"/>
      <c r="G48" s="61"/>
      <c r="H48" s="61"/>
      <c r="I48" s="61"/>
      <c r="J48" s="61"/>
      <c r="K48" s="61"/>
      <c r="L48" s="61"/>
      <c r="M48" s="61"/>
      <c r="N48" s="61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</row>
    <row r="49" spans="1:43" ht="12.75">
      <c r="A49" s="59" t="s">
        <v>80</v>
      </c>
      <c r="B49" s="60"/>
      <c r="C49" s="60"/>
      <c r="D49" s="60"/>
      <c r="E49" s="60"/>
      <c r="F49" s="60"/>
      <c r="G49" s="61">
        <v>114</v>
      </c>
      <c r="H49" s="61"/>
      <c r="I49" s="61"/>
      <c r="J49" s="61"/>
      <c r="K49" s="61"/>
      <c r="L49" s="61">
        <v>1621</v>
      </c>
      <c r="M49" s="61"/>
      <c r="N49" s="61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</row>
    <row r="50" spans="1:43" ht="12.75">
      <c r="A50" s="59" t="s">
        <v>81</v>
      </c>
      <c r="B50" s="60"/>
      <c r="C50" s="60"/>
      <c r="D50" s="60"/>
      <c r="E50" s="60"/>
      <c r="F50" s="60"/>
      <c r="G50" s="61">
        <v>2312</v>
      </c>
      <c r="H50" s="61"/>
      <c r="I50" s="61"/>
      <c r="J50" s="61"/>
      <c r="K50" s="61"/>
      <c r="L50" s="61">
        <v>7550</v>
      </c>
      <c r="M50" s="61"/>
      <c r="N50" s="61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</row>
    <row r="51" spans="1:43" ht="12.75">
      <c r="A51" s="59" t="s">
        <v>82</v>
      </c>
      <c r="B51" s="60"/>
      <c r="C51" s="60"/>
      <c r="D51" s="60"/>
      <c r="E51" s="60"/>
      <c r="F51" s="60"/>
      <c r="G51" s="61">
        <v>24</v>
      </c>
      <c r="H51" s="61"/>
      <c r="I51" s="61"/>
      <c r="J51" s="61"/>
      <c r="K51" s="61"/>
      <c r="L51" s="61">
        <v>112</v>
      </c>
      <c r="M51" s="61"/>
      <c r="N51" s="6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</row>
    <row r="52" spans="1:43" ht="12.75">
      <c r="A52" s="62" t="s">
        <v>83</v>
      </c>
      <c r="B52" s="63"/>
      <c r="C52" s="63"/>
      <c r="D52" s="63"/>
      <c r="E52" s="63"/>
      <c r="F52" s="63"/>
      <c r="G52" s="61">
        <v>128</v>
      </c>
      <c r="H52" s="61"/>
      <c r="I52" s="61"/>
      <c r="J52" s="61"/>
      <c r="K52" s="61"/>
      <c r="L52" s="61">
        <v>1463</v>
      </c>
      <c r="M52" s="61"/>
      <c r="N52" s="61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</row>
    <row r="53" spans="1:43" ht="12.75">
      <c r="A53" s="62" t="s">
        <v>84</v>
      </c>
      <c r="B53" s="63"/>
      <c r="C53" s="63"/>
      <c r="D53" s="63"/>
      <c r="E53" s="63"/>
      <c r="F53" s="63"/>
      <c r="G53" s="61">
        <v>80</v>
      </c>
      <c r="H53" s="61"/>
      <c r="I53" s="61"/>
      <c r="J53" s="61"/>
      <c r="K53" s="61"/>
      <c r="L53" s="61">
        <v>814</v>
      </c>
      <c r="M53" s="61"/>
      <c r="N53" s="61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</row>
    <row r="54" spans="1:43" ht="12.75">
      <c r="A54" s="62" t="s">
        <v>85</v>
      </c>
      <c r="B54" s="63"/>
      <c r="C54" s="63"/>
      <c r="D54" s="63"/>
      <c r="E54" s="63"/>
      <c r="F54" s="63"/>
      <c r="G54" s="61"/>
      <c r="H54" s="61"/>
      <c r="I54" s="61"/>
      <c r="J54" s="61"/>
      <c r="K54" s="61"/>
      <c r="L54" s="61"/>
      <c r="M54" s="61"/>
      <c r="N54" s="61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ht="12.75">
      <c r="A55" s="59" t="s">
        <v>86</v>
      </c>
      <c r="B55" s="60"/>
      <c r="C55" s="60"/>
      <c r="D55" s="60"/>
      <c r="E55" s="60"/>
      <c r="F55" s="60"/>
      <c r="G55" s="61">
        <v>2658</v>
      </c>
      <c r="H55" s="61"/>
      <c r="I55" s="61"/>
      <c r="J55" s="61"/>
      <c r="K55" s="61"/>
      <c r="L55" s="61">
        <v>11560</v>
      </c>
      <c r="M55" s="61"/>
      <c r="N55" s="61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ht="12.75">
      <c r="A56" s="59" t="s">
        <v>87</v>
      </c>
      <c r="B56" s="60"/>
      <c r="C56" s="60"/>
      <c r="D56" s="60"/>
      <c r="E56" s="60"/>
      <c r="F56" s="60"/>
      <c r="G56" s="61">
        <v>0</v>
      </c>
      <c r="H56" s="61"/>
      <c r="I56" s="61"/>
      <c r="J56" s="61"/>
      <c r="K56" s="61"/>
      <c r="L56" s="61">
        <v>0</v>
      </c>
      <c r="M56" s="61"/>
      <c r="N56" s="61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ht="12.75">
      <c r="A57" s="59" t="s">
        <v>88</v>
      </c>
      <c r="B57" s="60"/>
      <c r="C57" s="60"/>
      <c r="D57" s="60"/>
      <c r="E57" s="60"/>
      <c r="F57" s="60"/>
      <c r="G57" s="61">
        <v>0</v>
      </c>
      <c r="H57" s="61"/>
      <c r="I57" s="61"/>
      <c r="J57" s="61"/>
      <c r="K57" s="61"/>
      <c r="L57" s="61">
        <v>0</v>
      </c>
      <c r="M57" s="61"/>
      <c r="N57" s="61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ht="12.75">
      <c r="A58" s="59" t="s">
        <v>89</v>
      </c>
      <c r="B58" s="60"/>
      <c r="C58" s="60"/>
      <c r="D58" s="60"/>
      <c r="E58" s="60"/>
      <c r="F58" s="60"/>
      <c r="G58" s="61">
        <v>0</v>
      </c>
      <c r="H58" s="61"/>
      <c r="I58" s="61"/>
      <c r="J58" s="61"/>
      <c r="K58" s="61"/>
      <c r="L58" s="61">
        <v>0</v>
      </c>
      <c r="M58" s="61"/>
      <c r="N58" s="61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ht="12.95" customHeight="1">
      <c r="A59" s="59" t="s">
        <v>90</v>
      </c>
      <c r="B59" s="60"/>
      <c r="C59" s="60"/>
      <c r="D59" s="60"/>
      <c r="E59" s="60"/>
      <c r="F59" s="60"/>
      <c r="G59" s="61">
        <v>686</v>
      </c>
      <c r="H59" s="61"/>
      <c r="I59" s="61"/>
      <c r="J59" s="61"/>
      <c r="K59" s="61"/>
      <c r="L59" s="61">
        <v>3042</v>
      </c>
      <c r="M59" s="61"/>
      <c r="N59" s="61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ht="12.95" customHeight="1">
      <c r="A60" s="59" t="s">
        <v>91</v>
      </c>
      <c r="B60" s="60"/>
      <c r="C60" s="60"/>
      <c r="D60" s="60"/>
      <c r="E60" s="60"/>
      <c r="F60" s="60"/>
      <c r="G60" s="61">
        <v>1972</v>
      </c>
      <c r="H60" s="61"/>
      <c r="I60" s="61"/>
      <c r="J60" s="61"/>
      <c r="K60" s="61"/>
      <c r="L60" s="61">
        <v>8518</v>
      </c>
      <c r="M60" s="61"/>
      <c r="N60" s="61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ht="12.75">
      <c r="A61" s="59" t="s">
        <v>92</v>
      </c>
      <c r="B61" s="60"/>
      <c r="C61" s="60"/>
      <c r="D61" s="60"/>
      <c r="E61" s="60"/>
      <c r="F61" s="60"/>
      <c r="G61" s="61">
        <v>2658</v>
      </c>
      <c r="H61" s="61"/>
      <c r="I61" s="61"/>
      <c r="J61" s="61"/>
      <c r="K61" s="61"/>
      <c r="L61" s="61">
        <v>11560</v>
      </c>
      <c r="M61" s="61"/>
      <c r="N61" s="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ht="12.75">
      <c r="A62" s="59" t="s">
        <v>93</v>
      </c>
      <c r="B62" s="60"/>
      <c r="C62" s="60"/>
      <c r="D62" s="60"/>
      <c r="E62" s="60"/>
      <c r="F62" s="60"/>
      <c r="G62" s="61">
        <v>19</v>
      </c>
      <c r="H62" s="61"/>
      <c r="I62" s="61"/>
      <c r="J62" s="61"/>
      <c r="K62" s="61"/>
      <c r="L62" s="61">
        <v>81</v>
      </c>
      <c r="M62" s="61"/>
      <c r="N62" s="61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ht="12.75">
      <c r="A63" s="62" t="s">
        <v>92</v>
      </c>
      <c r="B63" s="63"/>
      <c r="C63" s="63"/>
      <c r="D63" s="63"/>
      <c r="E63" s="63"/>
      <c r="F63" s="63"/>
      <c r="G63" s="61">
        <v>2677</v>
      </c>
      <c r="H63" s="61"/>
      <c r="I63" s="61"/>
      <c r="J63" s="61"/>
      <c r="K63" s="61"/>
      <c r="L63" s="61">
        <v>11641</v>
      </c>
      <c r="M63" s="61"/>
      <c r="N63" s="61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ht="12.75">
      <c r="A64" s="59" t="s">
        <v>94</v>
      </c>
      <c r="B64" s="60"/>
      <c r="C64" s="60"/>
      <c r="D64" s="60"/>
      <c r="E64" s="60"/>
      <c r="F64" s="60"/>
      <c r="G64" s="61">
        <v>7300</v>
      </c>
      <c r="H64" s="61"/>
      <c r="I64" s="61"/>
      <c r="J64" s="61"/>
      <c r="K64" s="61"/>
      <c r="L64" s="61">
        <v>7300</v>
      </c>
      <c r="M64" s="61"/>
      <c r="N64" s="61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ht="12.75">
      <c r="A65" s="62" t="s">
        <v>92</v>
      </c>
      <c r="B65" s="63"/>
      <c r="C65" s="63"/>
      <c r="D65" s="63"/>
      <c r="E65" s="63"/>
      <c r="F65" s="63"/>
      <c r="G65" s="61">
        <v>9977</v>
      </c>
      <c r="H65" s="61"/>
      <c r="I65" s="61"/>
      <c r="J65" s="61"/>
      <c r="K65" s="61"/>
      <c r="L65" s="61">
        <v>18941</v>
      </c>
      <c r="M65" s="61"/>
      <c r="N65" s="61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ht="12.75">
      <c r="A66" s="59" t="s">
        <v>95</v>
      </c>
      <c r="B66" s="60"/>
      <c r="C66" s="60"/>
      <c r="D66" s="60"/>
      <c r="E66" s="60"/>
      <c r="F66" s="60"/>
      <c r="G66" s="61">
        <v>427</v>
      </c>
      <c r="H66" s="61"/>
      <c r="I66" s="61"/>
      <c r="J66" s="61"/>
      <c r="K66" s="61"/>
      <c r="L66" s="61">
        <v>1446</v>
      </c>
      <c r="M66" s="61"/>
      <c r="N66" s="61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ht="12.75">
      <c r="A67" s="62" t="s">
        <v>96</v>
      </c>
      <c r="B67" s="63"/>
      <c r="C67" s="63"/>
      <c r="D67" s="63"/>
      <c r="E67" s="63"/>
      <c r="F67" s="63"/>
      <c r="G67" s="61">
        <v>10404</v>
      </c>
      <c r="H67" s="61"/>
      <c r="I67" s="61"/>
      <c r="J67" s="61"/>
      <c r="K67" s="61"/>
      <c r="L67" s="61">
        <v>20387</v>
      </c>
      <c r="M67" s="61"/>
      <c r="N67" s="61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ht="12.75">
      <c r="A68" s="22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ht="12.75"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ht="12.75">
      <c r="A70" s="83" t="s">
        <v>102</v>
      </c>
      <c r="D70" s="13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ht="12.75">
      <c r="A71" s="2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ht="12.75">
      <c r="A72" s="20" t="s">
        <v>29</v>
      </c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ht="12.75"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ht="12.75"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ht="12.75"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ht="12.75"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ht="12.75"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 ht="12.75"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 ht="12.75"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 ht="12.75"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5:43" ht="12.75"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5:43" ht="12.75"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5:43" ht="12.75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5:43" ht="12.75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5:43" ht="12.75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5:43" ht="12.75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5:43" ht="12.75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5:43" ht="12.75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5:43" ht="12.75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5:43" ht="12.75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5:43" ht="12.75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5:43" ht="12.75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5:43" ht="12.75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5:43" ht="12.75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5:43" ht="12.75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5:43" ht="12.75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5:43" ht="12.75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5:43" ht="12.75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5:43" ht="12.75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5:43" ht="12.75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5:43" ht="12.75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5:43" ht="12.75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5:43" ht="12.75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  <row r="104" spans="15:43" ht="12.75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</row>
    <row r="105" spans="15:43" ht="12.75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</row>
    <row r="106" spans="15:43" ht="12.75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</row>
    <row r="107" spans="15:43" ht="12.75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</row>
    <row r="108" spans="15:43" ht="12.75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</row>
    <row r="109" spans="15:43" ht="12.75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</row>
    <row r="110" spans="15:43" ht="12.75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</row>
    <row r="111" spans="15:43" ht="12.75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</row>
    <row r="112" spans="15:43" ht="12.75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</row>
    <row r="113" spans="15:43" ht="12.75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</row>
    <row r="114" spans="15:43" ht="12.75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</row>
    <row r="115" spans="15:43" ht="12.75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</row>
    <row r="116" spans="15:43" ht="12.75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</row>
    <row r="117" spans="15:43" ht="12.75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</row>
    <row r="118" spans="15:43" ht="12.75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</row>
    <row r="119" spans="15:43" ht="12.75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</row>
    <row r="120" spans="15:43" ht="12.75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</row>
    <row r="121" spans="15:43" ht="12.75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</row>
    <row r="122" spans="15:43" ht="12.75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</row>
    <row r="123" spans="15:43" ht="12.75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</row>
    <row r="124" spans="15:43" ht="12.75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</row>
    <row r="125" spans="15:43" ht="12.75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</row>
    <row r="126" spans="15:43" ht="12.75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</row>
    <row r="127" spans="15:43" ht="12.75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</row>
    <row r="128" spans="15:43" ht="12.75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</row>
    <row r="129" spans="15:43" ht="12.75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</row>
    <row r="130" spans="15:43" ht="12.75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</row>
    <row r="131" spans="15:43" ht="12.75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</row>
    <row r="132" spans="15:43" ht="12.75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</row>
    <row r="133" spans="15:43" ht="12.75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</row>
    <row r="134" spans="15:43" ht="12.75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</row>
    <row r="135" spans="15:43" ht="12.75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</row>
    <row r="136" spans="15:43" ht="12.75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</row>
    <row r="137" spans="15:43" ht="12.75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</row>
    <row r="138" spans="15:43" ht="12.75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</row>
    <row r="139" spans="15:43" ht="12.75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</row>
    <row r="140" spans="15:43" ht="12.75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</row>
    <row r="141" spans="15:43" ht="12.75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</row>
    <row r="142" spans="15:43" ht="12.75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</row>
    <row r="143" spans="15:43" ht="12.75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</row>
    <row r="144" spans="15:43" ht="12.75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</row>
    <row r="145" spans="15:43" ht="12.75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</row>
    <row r="146" spans="15:43" ht="12.75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</row>
    <row r="147" spans="15:43" ht="12.75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</row>
    <row r="148" spans="15:43" ht="12.75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</row>
    <row r="149" spans="15:43" ht="12.75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</row>
    <row r="150" spans="15:43" ht="12.75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</row>
    <row r="151" spans="15:43" ht="12.75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</row>
    <row r="152" spans="15:43" ht="12.75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</row>
    <row r="153" spans="15:43" ht="12.75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</row>
    <row r="154" spans="15:43" ht="12.75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</row>
    <row r="155" spans="15:43" ht="12.75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</row>
    <row r="156" spans="15:43" ht="12.75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</row>
    <row r="157" spans="15:43" ht="12.75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</row>
    <row r="158" spans="15:43" ht="12.75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</row>
    <row r="159" spans="15:43" ht="12.75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</row>
    <row r="160" spans="15:43" ht="12.75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</row>
    <row r="161" spans="15:43" ht="12.75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</row>
    <row r="162" spans="15:43" ht="12.75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</row>
    <row r="163" spans="15:43" ht="12.75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</row>
    <row r="164" spans="15:43" ht="12.75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</row>
    <row r="165" spans="15:43" ht="12.75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</row>
    <row r="166" spans="15:43" ht="12.75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</row>
    <row r="167" spans="15:43" ht="12.75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</row>
    <row r="168" spans="15:43" ht="12.75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</row>
    <row r="169" spans="15:43" ht="12.75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</row>
    <row r="170" spans="15:43" ht="12.75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</row>
    <row r="171" spans="15:43" ht="12.75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</row>
    <row r="172" spans="15:43" ht="12.75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</row>
    <row r="173" spans="15:43" ht="12.75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</row>
    <row r="174" spans="15:43" ht="12.75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</row>
    <row r="175" spans="15:43" ht="12.75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</row>
    <row r="176" spans="15:43" ht="12.75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</row>
    <row r="177" spans="15:43" ht="12.75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</row>
    <row r="178" spans="15:43" ht="12.75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</row>
    <row r="179" spans="15:43" ht="12.75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</row>
    <row r="180" spans="15:43" ht="12.75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</row>
    <row r="181" spans="15:43" ht="12.75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</row>
    <row r="182" spans="15:43" ht="12.75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</row>
    <row r="183" spans="15:43" ht="12.75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</row>
    <row r="184" spans="15:43" ht="12.75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</row>
    <row r="185" spans="15:43" ht="12.75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</row>
    <row r="186" spans="15:43" ht="12.75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</row>
    <row r="187" spans="15:43" ht="12.75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</row>
    <row r="188" spans="15:43" ht="12.75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</row>
    <row r="189" spans="15:43" ht="12.75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</row>
    <row r="190" spans="15:43" ht="12.75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</row>
    <row r="191" spans="15:43" ht="12.75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</row>
    <row r="192" spans="15:43" ht="12.75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</row>
    <row r="193" spans="15:43" ht="12.75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</row>
    <row r="194" spans="15:43" ht="12.75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</row>
    <row r="195" spans="15:43" ht="12.75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</row>
    <row r="196" spans="15:43" ht="12.75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</row>
    <row r="197" spans="15:43" ht="12.75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</row>
    <row r="198" spans="15:43" ht="12.75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</row>
    <row r="199" spans="15:43" ht="12.75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</row>
    <row r="200" spans="15:43" ht="12.75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</row>
    <row r="201" spans="15:43" ht="12.75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</row>
    <row r="202" spans="15:43" ht="12.75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</row>
    <row r="203" spans="15:43" ht="12.75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</row>
    <row r="204" spans="15:43" ht="12.75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</row>
    <row r="205" spans="15:43" ht="12.75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</row>
    <row r="206" spans="15:43" ht="12.75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</row>
    <row r="207" spans="15:43" ht="12.75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</row>
    <row r="208" spans="15:43" ht="12.75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</row>
    <row r="209" spans="15:43" ht="12.75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</row>
    <row r="210" spans="15:43" ht="12.75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</row>
    <row r="211" spans="15:43" ht="12.75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</row>
    <row r="212" spans="15:43" ht="12.75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</row>
    <row r="213" spans="15:43" ht="12.75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</row>
    <row r="214" spans="15:43" ht="12.75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</row>
    <row r="215" spans="15:43" ht="12.75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</row>
    <row r="216" spans="15:43" ht="12.75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</row>
    <row r="217" spans="15:43" ht="12.75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</row>
    <row r="218" spans="15:43" ht="12.75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</row>
    <row r="219" spans="15:43" ht="12.75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</row>
    <row r="220" spans="15:43" ht="12.75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</row>
    <row r="221" spans="15:43" ht="12.75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</row>
    <row r="222" spans="15:43" ht="12.75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</row>
    <row r="223" spans="15:43" ht="12.75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</row>
    <row r="224" spans="15:43" ht="12.75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</row>
    <row r="225" spans="15:43" ht="12.75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</row>
    <row r="226" spans="15:43" ht="12.75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</row>
    <row r="227" spans="15:43" ht="12.75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</row>
    <row r="228" spans="15:43" ht="12.75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</row>
    <row r="229" spans="15:43" ht="12.75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</row>
    <row r="230" spans="15:43" ht="12.75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</row>
    <row r="231" spans="15:43" ht="12.75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</row>
    <row r="232" spans="15:43" ht="12.75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</row>
    <row r="233" spans="15:43" ht="12.75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</row>
    <row r="234" spans="15:43" ht="12.75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</row>
    <row r="235" spans="15:43" ht="12.75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</row>
    <row r="236" spans="15:43" ht="12.75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</row>
    <row r="237" spans="15:43" ht="12.75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</row>
    <row r="238" spans="15:43" ht="12.75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</row>
    <row r="239" spans="15:43" ht="12.75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</row>
    <row r="240" spans="15:43" ht="12.75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</row>
    <row r="241" spans="15:43" ht="12.75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</row>
    <row r="242" spans="15:43" ht="12.75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</row>
    <row r="243" spans="15:43" ht="12.75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</row>
    <row r="244" spans="15:43" ht="12.75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</row>
    <row r="245" spans="15:43" ht="12.75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</row>
    <row r="246" spans="15:43" ht="12.75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</row>
    <row r="247" spans="15:43" ht="12.75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</row>
    <row r="248" spans="15:43" ht="12.75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</row>
    <row r="249" spans="15:43" ht="12.75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</row>
    <row r="250" spans="15:43" ht="12.75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</row>
    <row r="251" spans="15:43" ht="12.75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</row>
    <row r="252" spans="15:43" ht="12.75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</row>
    <row r="253" spans="15:43" ht="12.75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</row>
    <row r="254" spans="15:43" ht="12.75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</row>
    <row r="255" spans="15:43" ht="12.75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</row>
    <row r="256" spans="15:43" ht="12.75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</row>
    <row r="257" spans="15:43" ht="12.75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</row>
    <row r="258" spans="15:43" ht="12.75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</row>
    <row r="259" spans="15:43" ht="12.75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</row>
    <row r="260" spans="15:43" ht="12.75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</row>
    <row r="261" spans="15:43" ht="12.75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</row>
    <row r="262" spans="15:43" ht="12.75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</row>
    <row r="263" spans="15:43" ht="12.75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</row>
    <row r="264" spans="15:43" ht="12.75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</row>
    <row r="265" spans="15:43" ht="12.75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</row>
    <row r="266" spans="15:43" ht="12.75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</row>
    <row r="267" spans="15:43" ht="12.75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</row>
    <row r="268" spans="15:43" ht="12.75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</row>
    <row r="269" spans="15:43" ht="12.75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</row>
    <row r="270" spans="15:43" ht="12.75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</row>
    <row r="271" spans="15:43" ht="12.75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</row>
    <row r="272" spans="15:43" ht="12.75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</row>
    <row r="273" spans="15:43" ht="12.75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</row>
    <row r="274" spans="15:43" ht="12.75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</row>
    <row r="275" spans="15:43" ht="12.75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</row>
    <row r="276" spans="15:43" ht="12.75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</row>
    <row r="277" spans="15:43" ht="12.75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</row>
    <row r="278" spans="15:43" ht="12.75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</row>
    <row r="279" spans="15:43" ht="12.75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</row>
    <row r="280" spans="15:43" ht="12.75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</row>
    <row r="281" spans="15:43" ht="12.75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</row>
    <row r="282" spans="15:43" ht="12.75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</row>
    <row r="283" spans="15:43" ht="12.75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</row>
    <row r="284" spans="15:43" ht="12.75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</row>
    <row r="285" spans="15:43" ht="12.75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</row>
    <row r="286" spans="15:43" ht="12.75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</row>
    <row r="287" spans="15:43" ht="12.75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</row>
    <row r="288" spans="15:43" ht="12.75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</row>
    <row r="289" spans="15:43" ht="12.75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</row>
    <row r="290" spans="15:43" ht="12.75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</row>
    <row r="291" spans="15:43" ht="12.75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</row>
    <row r="292" spans="15:43" ht="12.75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</row>
    <row r="293" spans="15:43" ht="12.75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</row>
    <row r="294" spans="15:43" ht="12.75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</row>
    <row r="295" spans="15:43" ht="12.75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</row>
    <row r="296" spans="15:43" ht="12.75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</row>
    <row r="297" spans="15:43" ht="12.75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</row>
    <row r="298" spans="15:43" ht="12.75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</row>
    <row r="299" spans="15:43" ht="12.75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</row>
    <row r="300" spans="15:43" ht="12.75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</row>
    <row r="301" spans="15:43" ht="12.75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</row>
    <row r="302" spans="15:43" ht="12.75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</row>
    <row r="303" spans="15:43" ht="12.75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</row>
    <row r="304" spans="15:43" ht="12.75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</row>
    <row r="305" spans="15:43" ht="12.75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</row>
    <row r="306" spans="15:43" ht="12.75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</row>
    <row r="307" spans="15:43" ht="12.75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</row>
    <row r="308" spans="15:43" ht="12.75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</row>
    <row r="309" spans="15:43" ht="12.75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</row>
    <row r="310" spans="15:43" ht="12.75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</row>
    <row r="311" spans="15:43" ht="12.75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</row>
    <row r="312" spans="15:43" ht="12.75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</row>
    <row r="313" spans="15:43" ht="12.75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</row>
    <row r="314" spans="15:43" ht="12.75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</row>
    <row r="315" spans="15:43" ht="12.75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</row>
    <row r="316" spans="15:43" ht="12.75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</row>
    <row r="317" spans="15:43" ht="12.75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</row>
    <row r="318" spans="15:43" ht="12.75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</row>
    <row r="319" spans="15:43" ht="12.75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</row>
    <row r="320" spans="15:43" ht="12.75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</row>
    <row r="321" spans="15:43" ht="12.75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</row>
    <row r="322" spans="15:43" ht="12.75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</row>
    <row r="323" spans="15:43" ht="12.75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</row>
    <row r="324" spans="15:43" ht="12.75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</row>
    <row r="325" spans="15:43" ht="12.75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</row>
    <row r="326" spans="15:43" ht="12.75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</row>
    <row r="327" spans="15:43" ht="12.75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</row>
    <row r="328" spans="15:43" ht="12.75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</row>
    <row r="329" spans="15:43" ht="12.75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</row>
    <row r="330" spans="15:43" ht="12.75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</row>
    <row r="331" spans="15:43" ht="12.75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</row>
    <row r="332" spans="15:43" ht="12.75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</row>
    <row r="333" spans="15:43" ht="12.75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</row>
    <row r="334" spans="15:43" ht="12.75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</row>
    <row r="335" spans="15:43" ht="12.75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</row>
    <row r="336" spans="15:43" ht="12.75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</row>
    <row r="337" spans="15:43" ht="12.75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</row>
    <row r="338" spans="15:43" ht="12.75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</row>
    <row r="339" spans="15:43" ht="12.75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</row>
    <row r="340" spans="15:43" ht="12.75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</row>
    <row r="341" spans="15:43" ht="12.75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</row>
    <row r="342" spans="15:43" ht="12.75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</row>
    <row r="343" spans="15:43" ht="12.75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</row>
    <row r="344" spans="15:43" ht="12.75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</row>
    <row r="345" spans="15:43" ht="12.75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</row>
    <row r="346" spans="15:43" ht="12.75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</row>
    <row r="347" spans="15:43" ht="12.75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</row>
    <row r="348" spans="15:43" ht="12.75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</row>
    <row r="349" spans="15:43" ht="12.75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</row>
    <row r="350" spans="15:43" ht="12.75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</row>
    <row r="351" spans="15:43" ht="12.75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</row>
    <row r="352" spans="15:43" ht="12.75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</row>
    <row r="353" spans="15:43" ht="12.75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</row>
    <row r="354" spans="15:43" ht="12.75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</row>
    <row r="355" spans="15:43" ht="12.75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</row>
    <row r="356" spans="15:43" ht="12.75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</row>
    <row r="357" spans="15:43" ht="12.75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</row>
    <row r="358" spans="15:43" ht="12.75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</row>
    <row r="359" spans="15:43" ht="12.75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</row>
    <row r="360" spans="15:43" ht="12.75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</row>
    <row r="361" spans="15:43" ht="12.75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</row>
    <row r="362" spans="15:43" ht="12.75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</row>
    <row r="363" spans="15:43" ht="12.75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</row>
    <row r="364" spans="15:43" ht="12.75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</row>
    <row r="365" spans="15:43" ht="12.75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</row>
    <row r="366" spans="15:43" ht="12.75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</row>
    <row r="367" spans="15:43" ht="12.75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</row>
    <row r="368" spans="15:43" ht="12.75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</row>
    <row r="369" spans="15:43" ht="12.75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</row>
    <row r="370" spans="15:43" ht="12.75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</row>
    <row r="371" spans="15:43" ht="12.75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</row>
    <row r="372" spans="15:43" ht="12.75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</row>
    <row r="373" spans="15:43" ht="12.75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</row>
    <row r="374" spans="15:43" ht="12.75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</row>
    <row r="375" spans="15:43" ht="12.75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</row>
    <row r="376" spans="15:43" ht="12.75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</row>
    <row r="377" spans="15:43" ht="12.75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</row>
    <row r="378" spans="15:43" ht="12.75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</row>
    <row r="379" spans="15:43" ht="12.75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</row>
    <row r="380" spans="15:43" ht="12.75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</row>
    <row r="381" spans="15:43" ht="12.75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</row>
    <row r="382" spans="15:43" ht="12.75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</row>
    <row r="383" spans="15:43" ht="12.75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</row>
    <row r="384" spans="15:43" ht="12.75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</row>
    <row r="385" spans="15:43" ht="12.75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</row>
    <row r="386" spans="15:43" ht="12.75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</row>
    <row r="387" spans="15:43" ht="12.75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</row>
    <row r="388" spans="15:43" ht="12.75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</row>
    <row r="389" spans="15:43" ht="12.75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</row>
    <row r="390" spans="15:43" ht="12.75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</row>
    <row r="391" spans="15:43" ht="12.75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</row>
    <row r="392" spans="15:43" ht="12.75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</row>
    <row r="393" spans="15:43" ht="12.75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</row>
    <row r="394" spans="15:43" ht="12.75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</row>
    <row r="395" spans="15:43" ht="12.75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</row>
    <row r="396" spans="15:43" ht="12.75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</row>
    <row r="397" spans="15:43" ht="12.75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</row>
    <row r="398" spans="15:43" ht="12.75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</row>
    <row r="399" spans="15:43" ht="12.75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</row>
    <row r="400" spans="15:43" ht="12.75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</row>
    <row r="401" spans="15:43" ht="12.75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</row>
    <row r="402" spans="15:43" ht="12.75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</row>
    <row r="403" spans="15:43" ht="12.75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</row>
    <row r="404" spans="15:43" ht="12.75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</row>
    <row r="405" spans="15:43" ht="12.75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</row>
    <row r="406" spans="15:43" ht="12.75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</row>
    <row r="407" spans="15:43" ht="12.75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5:43" ht="12.75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5:43" ht="12.75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5:43" ht="12.75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5:43" ht="12.75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5:43" ht="12.75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5:43" ht="12.75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5:43" ht="12.75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5:43" ht="12.75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5:43" ht="12.75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5:43" ht="12.75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5:43" ht="12.75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5:43" ht="12.75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5:43" ht="12.75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</row>
    <row r="421" spans="15:43" ht="12.75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</row>
    <row r="422" spans="15:43" ht="12.75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</row>
    <row r="423" spans="15:43" ht="12.75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</row>
    <row r="424" spans="15:43" ht="12.75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</row>
    <row r="425" spans="15:43" ht="12.75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</row>
    <row r="426" spans="15:43" ht="12.75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</row>
    <row r="427" spans="15:43" ht="12.75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</row>
    <row r="428" spans="15:43" ht="12.75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</row>
    <row r="429" spans="15:43" ht="12.75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</row>
    <row r="430" spans="15:43" ht="12.75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</row>
    <row r="431" spans="15:43" ht="12.75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</row>
    <row r="432" spans="15:43" ht="12.75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</row>
    <row r="433" spans="15:43" ht="12.75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</row>
    <row r="434" spans="15:43" ht="12.75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</row>
    <row r="435" spans="15:43" ht="12.75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</row>
    <row r="436" spans="15:43" ht="12.75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5:43" ht="12.75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5:43" ht="12.75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5:43" ht="12.75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5:43" ht="12.75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5:43" ht="12.75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5:43" ht="12.75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5:43" ht="12.75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5:43" ht="12.75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5:43" ht="12.75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5:43" ht="12.75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5:43" ht="12.75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5:43" ht="12.75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</row>
    <row r="449" spans="15:43" ht="12.75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</row>
    <row r="450" spans="15:43" ht="12.75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</row>
    <row r="451" spans="15:43" ht="12.75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</row>
    <row r="452" spans="15:43" ht="12.75">
      <c r="O452"/>
      <c r="P452"/>
      <c r="Q452"/>
      <c r="R452"/>
      <c r="S452"/>
    </row>
    <row r="453" spans="15:43" ht="12.75">
      <c r="O453"/>
      <c r="P453"/>
      <c r="Q453"/>
      <c r="R453"/>
      <c r="S453"/>
    </row>
    <row r="454" spans="15:43" ht="12.75">
      <c r="O454"/>
      <c r="P454"/>
      <c r="Q454"/>
      <c r="R454"/>
      <c r="S454"/>
    </row>
    <row r="455" spans="15:43" ht="12.75">
      <c r="O455"/>
      <c r="P455"/>
      <c r="Q455"/>
      <c r="R455"/>
      <c r="S455"/>
    </row>
    <row r="456" spans="15:43" ht="12.75">
      <c r="O456"/>
      <c r="P456"/>
      <c r="Q456"/>
      <c r="R456"/>
      <c r="S456"/>
    </row>
    <row r="457" spans="15:43" ht="12.75">
      <c r="O457"/>
      <c r="P457"/>
      <c r="Q457"/>
      <c r="R457"/>
      <c r="S457"/>
    </row>
    <row r="458" spans="15:43" ht="12.75">
      <c r="O458"/>
      <c r="P458"/>
      <c r="Q458"/>
      <c r="R458"/>
      <c r="S458"/>
    </row>
    <row r="459" spans="15:43" ht="12.75">
      <c r="O459"/>
      <c r="P459"/>
      <c r="Q459"/>
      <c r="R459"/>
      <c r="S459"/>
    </row>
    <row r="460" spans="15:43" ht="12.75">
      <c r="O460"/>
      <c r="P460"/>
      <c r="Q460"/>
      <c r="R460"/>
      <c r="S460"/>
    </row>
    <row r="461" spans="15:43" ht="12.75">
      <c r="O461"/>
      <c r="P461"/>
      <c r="Q461"/>
      <c r="R461"/>
      <c r="S461"/>
    </row>
    <row r="462" spans="15:43" ht="12.75">
      <c r="O462"/>
      <c r="P462"/>
      <c r="Q462"/>
      <c r="R462"/>
      <c r="S462"/>
    </row>
    <row r="463" spans="15:43" ht="12.75">
      <c r="O463"/>
      <c r="P463"/>
      <c r="Q463"/>
      <c r="R463"/>
      <c r="S463"/>
    </row>
    <row r="464" spans="15:43" ht="12.75">
      <c r="O464"/>
      <c r="P464"/>
      <c r="Q464"/>
      <c r="R464"/>
      <c r="S464"/>
    </row>
    <row r="465" spans="15:19" ht="12.75">
      <c r="O465"/>
      <c r="P465"/>
      <c r="Q465"/>
      <c r="R465"/>
      <c r="S465"/>
    </row>
    <row r="466" spans="15:19" ht="12.75">
      <c r="O466"/>
      <c r="P466"/>
      <c r="Q466"/>
      <c r="R466"/>
      <c r="S466"/>
    </row>
    <row r="467" spans="15:19" ht="12.75">
      <c r="O467"/>
      <c r="P467"/>
      <c r="Q467"/>
      <c r="R467"/>
      <c r="S467"/>
    </row>
    <row r="468" spans="15:19" ht="12.75">
      <c r="O468"/>
      <c r="P468"/>
      <c r="Q468"/>
      <c r="R468"/>
      <c r="S468"/>
    </row>
    <row r="469" spans="15:19" ht="12.75">
      <c r="O469"/>
      <c r="P469"/>
      <c r="Q469"/>
      <c r="R469"/>
      <c r="S469"/>
    </row>
    <row r="470" spans="15:19" ht="12.75">
      <c r="O470"/>
      <c r="P470"/>
      <c r="Q470"/>
      <c r="R470"/>
      <c r="S470"/>
    </row>
    <row r="471" spans="15:19" ht="12.75">
      <c r="O471"/>
      <c r="P471"/>
      <c r="Q471"/>
      <c r="R471"/>
      <c r="S471"/>
    </row>
    <row r="472" spans="15:19" ht="12.75">
      <c r="O472"/>
      <c r="P472"/>
      <c r="Q472"/>
      <c r="R472"/>
      <c r="S472"/>
    </row>
    <row r="473" spans="15:19" ht="12.75">
      <c r="O473"/>
      <c r="P473"/>
      <c r="Q473"/>
      <c r="R473"/>
      <c r="S473"/>
    </row>
    <row r="474" spans="15:19" ht="12.75">
      <c r="O474"/>
      <c r="P474"/>
      <c r="Q474"/>
      <c r="R474"/>
      <c r="S474"/>
    </row>
    <row r="475" spans="15:19" ht="12.75">
      <c r="O475"/>
      <c r="P475"/>
      <c r="Q475"/>
      <c r="R475"/>
      <c r="S475"/>
    </row>
    <row r="476" spans="15:19" ht="12.75">
      <c r="O476"/>
      <c r="P476"/>
      <c r="Q476"/>
      <c r="R476"/>
      <c r="S476"/>
    </row>
    <row r="477" spans="15:19" ht="12.75">
      <c r="O477"/>
      <c r="P477"/>
      <c r="Q477"/>
      <c r="R477"/>
      <c r="S477"/>
    </row>
    <row r="478" spans="15:19" ht="12.75">
      <c r="O478"/>
      <c r="P478"/>
      <c r="Q478"/>
      <c r="R478"/>
      <c r="S478"/>
    </row>
    <row r="479" spans="15:19" ht="12.75">
      <c r="O479"/>
      <c r="P479"/>
      <c r="Q479"/>
      <c r="R479"/>
      <c r="S479"/>
    </row>
    <row r="480" spans="15:19" ht="12.75">
      <c r="O480"/>
      <c r="P480"/>
      <c r="Q480"/>
      <c r="R480"/>
      <c r="S480"/>
    </row>
    <row r="481" spans="15:19" ht="12.75">
      <c r="O481"/>
      <c r="P481"/>
      <c r="Q481"/>
      <c r="R481"/>
      <c r="S481"/>
    </row>
    <row r="482" spans="15:19" ht="12.75">
      <c r="O482"/>
      <c r="P482"/>
      <c r="Q482"/>
      <c r="R482"/>
      <c r="S482"/>
    </row>
    <row r="483" spans="15:19" ht="12.75">
      <c r="O483"/>
      <c r="P483"/>
      <c r="Q483"/>
      <c r="R483"/>
      <c r="S483"/>
    </row>
    <row r="484" spans="15:19" ht="12.75">
      <c r="O484"/>
      <c r="P484"/>
      <c r="Q484"/>
      <c r="R484"/>
      <c r="S484"/>
    </row>
    <row r="485" spans="15:19" ht="12.75">
      <c r="O485"/>
      <c r="P485"/>
      <c r="Q485"/>
      <c r="R485"/>
      <c r="S485"/>
    </row>
    <row r="486" spans="15:19" ht="12.75">
      <c r="O486"/>
      <c r="P486"/>
      <c r="Q486"/>
      <c r="R486"/>
      <c r="S486"/>
    </row>
    <row r="487" spans="15:19" ht="12.75">
      <c r="O487"/>
      <c r="P487"/>
      <c r="Q487"/>
      <c r="R487"/>
      <c r="S487"/>
    </row>
    <row r="488" spans="15:19" ht="12.75">
      <c r="O488"/>
      <c r="P488"/>
      <c r="Q488"/>
      <c r="R488"/>
      <c r="S488"/>
    </row>
    <row r="489" spans="15:19" ht="12.75">
      <c r="O489"/>
      <c r="P489"/>
      <c r="Q489"/>
      <c r="R489"/>
      <c r="S489"/>
    </row>
    <row r="490" spans="15:19" ht="12.75">
      <c r="O490"/>
      <c r="P490"/>
      <c r="Q490"/>
      <c r="R490"/>
      <c r="S490"/>
    </row>
    <row r="491" spans="15:19" ht="12.75">
      <c r="O491"/>
      <c r="P491"/>
      <c r="Q491"/>
      <c r="R491"/>
      <c r="S491"/>
    </row>
    <row r="492" spans="15:19" ht="12.75">
      <c r="O492"/>
      <c r="P492"/>
      <c r="Q492"/>
      <c r="R492"/>
      <c r="S492"/>
    </row>
    <row r="493" spans="15:19" ht="12.75">
      <c r="O493"/>
      <c r="P493"/>
      <c r="Q493"/>
      <c r="R493"/>
      <c r="S493"/>
    </row>
    <row r="494" spans="15:19" ht="12.75">
      <c r="O494"/>
      <c r="P494"/>
      <c r="Q494"/>
    </row>
    <row r="495" spans="15:19" ht="12.75">
      <c r="O495"/>
      <c r="P495"/>
      <c r="Q495"/>
    </row>
    <row r="496" spans="15:19" ht="12.75">
      <c r="O496"/>
      <c r="P496"/>
      <c r="Q496"/>
    </row>
    <row r="497" spans="15:17" ht="12.75">
      <c r="O497"/>
      <c r="P497"/>
      <c r="Q497"/>
    </row>
  </sheetData>
  <mergeCells count="48">
    <mergeCell ref="A64:F64"/>
    <mergeCell ref="A65:F65"/>
    <mergeCell ref="A66:F66"/>
    <mergeCell ref="A67:F67"/>
    <mergeCell ref="A8:N8"/>
    <mergeCell ref="A9:N9"/>
    <mergeCell ref="A12:N12"/>
    <mergeCell ref="A14:N14"/>
    <mergeCell ref="A11:N11"/>
    <mergeCell ref="A13:N13"/>
    <mergeCell ref="A58:F58"/>
    <mergeCell ref="A59:F59"/>
    <mergeCell ref="A60:F60"/>
    <mergeCell ref="A61:F61"/>
    <mergeCell ref="A62:F62"/>
    <mergeCell ref="A63:F63"/>
    <mergeCell ref="A52:F52"/>
    <mergeCell ref="A53:F53"/>
    <mergeCell ref="A54:F54"/>
    <mergeCell ref="A55:F55"/>
    <mergeCell ref="A56:F56"/>
    <mergeCell ref="A57:F57"/>
    <mergeCell ref="A46:F46"/>
    <mergeCell ref="A47:F47"/>
    <mergeCell ref="A48:F48"/>
    <mergeCell ref="A49:F49"/>
    <mergeCell ref="A50:F50"/>
    <mergeCell ref="A51:F51"/>
    <mergeCell ref="A26:N26"/>
    <mergeCell ref="A41:F41"/>
    <mergeCell ref="A42:F42"/>
    <mergeCell ref="A43:F43"/>
    <mergeCell ref="A44:F44"/>
    <mergeCell ref="A45:F45"/>
    <mergeCell ref="O22:O24"/>
    <mergeCell ref="K17:L17"/>
    <mergeCell ref="K19:L19"/>
    <mergeCell ref="K18:L18"/>
    <mergeCell ref="J22:K22"/>
    <mergeCell ref="A22:A24"/>
    <mergeCell ref="B22:B24"/>
    <mergeCell ref="D23:D24"/>
    <mergeCell ref="G23:G24"/>
    <mergeCell ref="L23:L24"/>
    <mergeCell ref="D22:F22"/>
    <mergeCell ref="C22:C24"/>
    <mergeCell ref="L22:N22"/>
    <mergeCell ref="G22:I22"/>
  </mergeCells>
  <phoneticPr fontId="0" type="noConversion"/>
  <pageMargins left="0.31496062992125984" right="0.27559055118110237" top="0.39370078740157483" bottom="0.39370078740157483" header="0.23622047244094491" footer="0.23622047244094491"/>
  <pageSetup paperSize="9" scale="7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2012-01-28T14:18:24Z</cp:lastPrinted>
  <dcterms:created xsi:type="dcterms:W3CDTF">2003-01-28T12:33:10Z</dcterms:created>
  <dcterms:modified xsi:type="dcterms:W3CDTF">2012-01-28T15:26:03Z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